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35" windowWidth="14355" windowHeight="7710"/>
  </bookViews>
  <sheets>
    <sheet name="BÀI TẬP TÌM GIÁ 2 CHIỀU" sheetId="1" r:id="rId1"/>
  </sheets>
  <externalReferences>
    <externalReference r:id="rId2"/>
  </externalReferences>
  <definedNames>
    <definedName name="BangGia1" localSheetId="0">'BÀI TẬP TÌM GIÁ 2 CHIỀU'!$G$23:$I$25</definedName>
    <definedName name="BangGia1">[1]Notes!$G$236:$I$238</definedName>
    <definedName name="BangGia2" localSheetId="0">'BÀI TẬP TÌM GIÁ 2 CHIỀU'!$G$28:$I$30</definedName>
    <definedName name="BangGia2">[1]Notes!$G$241:$I$243</definedName>
    <definedName name="BangGia3" localSheetId="0">'BÀI TẬP TÌM GIÁ 2 CHIỀU'!$G$33:$I$35</definedName>
    <definedName name="BangGia3">[1]Notes!$G$246:$I$248</definedName>
    <definedName name="BangVIP" localSheetId="0">'BÀI TẬP TÌM GIÁ 2 CHIỀU'!$F$14:$H$17</definedName>
    <definedName name="BangVIP">[1]Notes!$F$227:$H$230</definedName>
    <definedName name="ChuNhat">[1]Sheet1!$A$3:$B$6</definedName>
    <definedName name="DATA">[1]Notes!$L$200:$N$208</definedName>
    <definedName name="DMKH">[1]Notes!$L$164:$Q$168</definedName>
    <definedName name="MAKHACHHANG">[1]Notes!$N$92:$N$96</definedName>
    <definedName name="MANGUOIBAN">[1]Notes!$O$92:$O$96</definedName>
    <definedName name="MANHANVIEN">[1]Notes!$P$92:$P$96</definedName>
    <definedName name="Thu_2">[1]Sheet1!$C$3:$D$6</definedName>
    <definedName name="Thu_3">[1]Sheet1!$E$3:$F$6</definedName>
    <definedName name="Thu_4">[1]Sheet1!$G$3:$H$6</definedName>
    <definedName name="Thu_5">[1]Sheet1!$I$3:$J$6</definedName>
    <definedName name="Thu_6">[1]Sheet1!$K$3:$L$6</definedName>
    <definedName name="Thu_7">[1]Sheet1!$M$3:$N$6</definedName>
  </definedNames>
  <calcPr calcId="144525"/>
</workbook>
</file>

<file path=xl/calcChain.xml><?xml version="1.0" encoding="utf-8"?>
<calcChain xmlns="http://schemas.openxmlformats.org/spreadsheetml/2006/main">
  <c r="I9" i="1" l="1"/>
  <c r="F9" i="1"/>
  <c r="I8" i="1"/>
  <c r="F8" i="1"/>
  <c r="I7" i="1"/>
  <c r="F7" i="1"/>
  <c r="I6" i="1"/>
  <c r="F6" i="1"/>
  <c r="I5" i="1"/>
  <c r="F5" i="1"/>
  <c r="H5" i="1"/>
  <c r="H7" i="1"/>
  <c r="H8" i="1"/>
  <c r="H9" i="1"/>
  <c r="H6" i="1"/>
  <c r="J5" i="1" l="1"/>
  <c r="J6" i="1"/>
  <c r="J7" i="1"/>
  <c r="J8" i="1"/>
  <c r="J9" i="1"/>
  <c r="J11" i="1" l="1"/>
</calcChain>
</file>

<file path=xl/sharedStrings.xml><?xml version="1.0" encoding="utf-8"?>
<sst xmlns="http://schemas.openxmlformats.org/spreadsheetml/2006/main" count="65" uniqueCount="34">
  <si>
    <t xml:space="preserve">BTVN: Xây dựng 3 chính sách giá cho 3 mặt hàng. Mỗi chính sách giá nằm ở một sheet. </t>
  </si>
  <si>
    <t>Hãy làm công thức để tính giá cho các đơn hàng theo bảng sau:</t>
  </si>
  <si>
    <t>Số Hóa đơn</t>
  </si>
  <si>
    <t>Mã KH</t>
  </si>
  <si>
    <t>Mã hàng</t>
  </si>
  <si>
    <t>Tên hàng</t>
  </si>
  <si>
    <t>SLG</t>
  </si>
  <si>
    <t>ĐG - INDEX</t>
  </si>
  <si>
    <t>ĐG - CHOOSE</t>
  </si>
  <si>
    <t>TT</t>
  </si>
  <si>
    <t>KHA</t>
  </si>
  <si>
    <t>HH001</t>
  </si>
  <si>
    <t>KHB</t>
  </si>
  <si>
    <t>HH002</t>
  </si>
  <si>
    <t>KHC</t>
  </si>
  <si>
    <t>KHD</t>
  </si>
  <si>
    <t>HH003</t>
  </si>
  <si>
    <t>Tên KH</t>
  </si>
  <si>
    <t>VIP</t>
  </si>
  <si>
    <t>Khách A</t>
  </si>
  <si>
    <t>Khách B</t>
  </si>
  <si>
    <t>Khách C</t>
  </si>
  <si>
    <t>Khách D</t>
  </si>
  <si>
    <t>Gợi ý: để tính giá ta sử dụng hàm index</t>
  </si>
  <si>
    <t>Bảng giá 1</t>
  </si>
  <si>
    <t>Đơn giá</t>
  </si>
  <si>
    <t>(VIP1)</t>
  </si>
  <si>
    <t>HH X</t>
  </si>
  <si>
    <t>HH Y</t>
  </si>
  <si>
    <t>HH Z</t>
  </si>
  <si>
    <t>Bảng giá 2</t>
  </si>
  <si>
    <t>(VIP2)</t>
  </si>
  <si>
    <t>Bảng giá 3</t>
  </si>
  <si>
    <t>(VIP3)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</si>
</sst>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0"/>
      <color theme="1"/>
      <name val=".VnTime"/>
      <family val="2"/>
    </font>
    <font>
      <sz val="10"/>
      <color theme="1"/>
      <name val=".VnTime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/>
    <xf numFmtId="0" fontId="2" fillId="0" borderId="0" xfId="0" applyFont="1"/>
    <xf numFmtId="0" fontId="3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164" fontId="2" fillId="2" borderId="1" xfId="1" applyNumberFormat="1" applyFont="1" applyFill="1" applyBorder="1"/>
    <xf numFmtId="164" fontId="2" fillId="2" borderId="1" xfId="0" applyNumberFormat="1" applyFont="1" applyFill="1" applyBorder="1"/>
    <xf numFmtId="0" fontId="2" fillId="2" borderId="0" xfId="0" applyFont="1" applyFill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Note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BÀI TẬP TÌM GIÁ 2 CHIỀU"/>
      <sheetName val="Sheet2"/>
      <sheetName val="Sheet3"/>
      <sheetName val="Sheet1"/>
      <sheetName val="Sheet4"/>
      <sheetName val="sumproduct-mảng"/>
    </sheetNames>
    <sheetDataSet>
      <sheetData sheetId="0">
        <row r="92">
          <cell r="N92" t="str">
            <v>KH001</v>
          </cell>
          <cell r="O92" t="str">
            <v>NB001</v>
          </cell>
          <cell r="P92" t="str">
            <v>NV001</v>
          </cell>
        </row>
        <row r="93">
          <cell r="N93" t="str">
            <v>KH002</v>
          </cell>
          <cell r="O93" t="str">
            <v>NB002</v>
          </cell>
          <cell r="P93" t="str">
            <v>NV002</v>
          </cell>
        </row>
        <row r="94">
          <cell r="N94" t="str">
            <v>KH003</v>
          </cell>
          <cell r="O94" t="str">
            <v>NB003</v>
          </cell>
          <cell r="P94" t="str">
            <v>NV003</v>
          </cell>
        </row>
        <row r="95">
          <cell r="N95" t="str">
            <v>KH004</v>
          </cell>
          <cell r="O95" t="str">
            <v>NB004</v>
          </cell>
          <cell r="P95" t="str">
            <v>NV004</v>
          </cell>
        </row>
        <row r="96">
          <cell r="N96" t="str">
            <v>KH005</v>
          </cell>
          <cell r="O96" t="str">
            <v>NB005</v>
          </cell>
          <cell r="P96" t="str">
            <v>NV005</v>
          </cell>
        </row>
        <row r="164">
          <cell r="L164" t="str">
            <v>MA_KH</v>
          </cell>
          <cell r="M164" t="str">
            <v>TEN</v>
          </cell>
          <cell r="N164" t="str">
            <v>MS_THUE</v>
          </cell>
          <cell r="O164" t="str">
            <v>DIA_CHI</v>
          </cell>
          <cell r="P164" t="str">
            <v>DIEN_THOAI</v>
          </cell>
          <cell r="Q164" t="str">
            <v>TINH_TP</v>
          </cell>
        </row>
        <row r="165">
          <cell r="L165" t="str">
            <v>KH001</v>
          </cell>
          <cell r="M165" t="str">
            <v>Cong ty TNHH Thang Long</v>
          </cell>
          <cell r="N165" t="str">
            <v>0012</v>
          </cell>
          <cell r="O165" t="str">
            <v>123 Hang Buon</v>
          </cell>
          <cell r="P165" t="str">
            <v>0985222</v>
          </cell>
          <cell r="Q165" t="str">
            <v>HN</v>
          </cell>
        </row>
        <row r="166">
          <cell r="L166" t="str">
            <v>KH002</v>
          </cell>
          <cell r="M166" t="str">
            <v>Cong ty TNHH Comin</v>
          </cell>
          <cell r="N166" t="str">
            <v>1456</v>
          </cell>
          <cell r="O166" t="str">
            <v>145 N Quyne</v>
          </cell>
          <cell r="P166">
            <v>12264</v>
          </cell>
          <cell r="Q166" t="str">
            <v>HCM</v>
          </cell>
        </row>
        <row r="167">
          <cell r="L167" t="str">
            <v>KH003</v>
          </cell>
          <cell r="M167" t="str">
            <v>Cty ABC</v>
          </cell>
          <cell r="N167" t="str">
            <v>1465</v>
          </cell>
          <cell r="O167" t="str">
            <v>145 N Quyne</v>
          </cell>
          <cell r="P167">
            <v>654654</v>
          </cell>
          <cell r="Q167" t="str">
            <v>HUE</v>
          </cell>
        </row>
        <row r="168">
          <cell r="L168" t="str">
            <v>KH004</v>
          </cell>
          <cell r="M168" t="str">
            <v>XYZ</v>
          </cell>
          <cell r="N168" t="str">
            <v>121346540</v>
          </cell>
          <cell r="O168" t="str">
            <v>1215 HBT</v>
          </cell>
          <cell r="P168">
            <v>1513</v>
          </cell>
          <cell r="Q168" t="str">
            <v>DN</v>
          </cell>
        </row>
        <row r="200">
          <cell r="L200">
            <v>1</v>
          </cell>
          <cell r="M200">
            <v>2</v>
          </cell>
          <cell r="N200">
            <v>9</v>
          </cell>
        </row>
        <row r="201">
          <cell r="L201">
            <v>1</v>
          </cell>
          <cell r="M201">
            <v>2</v>
          </cell>
        </row>
        <row r="202">
          <cell r="L202">
            <v>5</v>
          </cell>
          <cell r="M202">
            <v>3</v>
          </cell>
        </row>
        <row r="203">
          <cell r="L203">
            <v>5</v>
          </cell>
          <cell r="M203">
            <v>5</v>
          </cell>
          <cell r="N203" t="str">
            <v>Match</v>
          </cell>
        </row>
        <row r="204">
          <cell r="L204">
            <v>1</v>
          </cell>
          <cell r="M204">
            <v>9</v>
          </cell>
          <cell r="N204">
            <v>3</v>
          </cell>
        </row>
        <row r="205">
          <cell r="L205">
            <v>1</v>
          </cell>
          <cell r="M205">
            <v>2</v>
          </cell>
        </row>
        <row r="206">
          <cell r="L206">
            <v>5</v>
          </cell>
          <cell r="M206">
            <v>1</v>
          </cell>
        </row>
        <row r="207">
          <cell r="L207">
            <v>5</v>
          </cell>
          <cell r="M207">
            <v>2</v>
          </cell>
          <cell r="N207" t="str">
            <v>Index</v>
          </cell>
        </row>
        <row r="208">
          <cell r="L208">
            <v>1</v>
          </cell>
          <cell r="M208">
            <v>2</v>
          </cell>
          <cell r="N208">
            <v>9</v>
          </cell>
        </row>
        <row r="227">
          <cell r="F227" t="str">
            <v>KHA</v>
          </cell>
          <cell r="G227" t="str">
            <v>Khách A</v>
          </cell>
          <cell r="H227">
            <v>1</v>
          </cell>
        </row>
        <row r="228">
          <cell r="F228" t="str">
            <v>KHB</v>
          </cell>
          <cell r="G228" t="str">
            <v>Khách B</v>
          </cell>
          <cell r="H228">
            <v>2</v>
          </cell>
        </row>
        <row r="229">
          <cell r="F229" t="str">
            <v>KHC</v>
          </cell>
          <cell r="G229" t="str">
            <v>Khách C</v>
          </cell>
          <cell r="H229">
            <v>3</v>
          </cell>
        </row>
        <row r="230">
          <cell r="F230" t="str">
            <v>KHD</v>
          </cell>
          <cell r="G230" t="str">
            <v>Khách D</v>
          </cell>
          <cell r="H230">
            <v>2</v>
          </cell>
        </row>
        <row r="236">
          <cell r="G236" t="str">
            <v>HH001</v>
          </cell>
          <cell r="H236" t="str">
            <v>HH X</v>
          </cell>
          <cell r="I236">
            <v>10000</v>
          </cell>
        </row>
        <row r="237">
          <cell r="G237" t="str">
            <v>HH002</v>
          </cell>
          <cell r="H237" t="str">
            <v>HH Y</v>
          </cell>
          <cell r="I237">
            <v>50000</v>
          </cell>
        </row>
        <row r="238">
          <cell r="G238" t="str">
            <v>HH003</v>
          </cell>
          <cell r="H238" t="str">
            <v>HH Z</v>
          </cell>
          <cell r="I238">
            <v>40000</v>
          </cell>
        </row>
        <row r="241">
          <cell r="G241" t="str">
            <v>HH001</v>
          </cell>
          <cell r="H241" t="str">
            <v>HH X</v>
          </cell>
          <cell r="I241">
            <v>25000</v>
          </cell>
        </row>
        <row r="242">
          <cell r="G242" t="str">
            <v>HH002</v>
          </cell>
          <cell r="H242" t="str">
            <v>HH Y</v>
          </cell>
          <cell r="I242">
            <v>30000</v>
          </cell>
        </row>
        <row r="243">
          <cell r="G243" t="str">
            <v>HH003</v>
          </cell>
          <cell r="H243" t="str">
            <v>HH Z</v>
          </cell>
          <cell r="I243">
            <v>40000</v>
          </cell>
        </row>
        <row r="246">
          <cell r="G246" t="str">
            <v>HH001</v>
          </cell>
          <cell r="H246" t="str">
            <v>HH X</v>
          </cell>
          <cell r="I246">
            <v>40000</v>
          </cell>
        </row>
        <row r="247">
          <cell r="G247" t="str">
            <v>HH002</v>
          </cell>
          <cell r="H247" t="str">
            <v>HH Y</v>
          </cell>
          <cell r="I247">
            <v>60000</v>
          </cell>
        </row>
        <row r="248">
          <cell r="G248" t="str">
            <v>HH003</v>
          </cell>
          <cell r="H248" t="str">
            <v>HH Z</v>
          </cell>
          <cell r="I248">
            <v>30000</v>
          </cell>
        </row>
      </sheetData>
      <sheetData sheetId="1"/>
      <sheetData sheetId="2" refreshError="1"/>
      <sheetData sheetId="3" refreshError="1"/>
      <sheetData sheetId="4">
        <row r="3">
          <cell r="A3" t="str">
            <v>Mã HH</v>
          </cell>
          <cell r="B3" t="str">
            <v>Giá bán</v>
          </cell>
          <cell r="C3" t="str">
            <v>Mã HH</v>
          </cell>
          <cell r="D3" t="str">
            <v>Giá bán</v>
          </cell>
          <cell r="E3" t="str">
            <v>Mã HH</v>
          </cell>
          <cell r="F3" t="str">
            <v>Giá bán</v>
          </cell>
          <cell r="G3" t="str">
            <v>Mã HH</v>
          </cell>
          <cell r="H3" t="str">
            <v>Giá bán</v>
          </cell>
          <cell r="I3" t="str">
            <v>Mã HH</v>
          </cell>
          <cell r="J3" t="str">
            <v>Giá bán</v>
          </cell>
          <cell r="K3" t="str">
            <v>Mã HH</v>
          </cell>
          <cell r="L3" t="str">
            <v>Giá bán</v>
          </cell>
          <cell r="M3" t="str">
            <v>Mã HH</v>
          </cell>
          <cell r="N3" t="str">
            <v>Giá bán</v>
          </cell>
        </row>
        <row r="4">
          <cell r="A4" t="str">
            <v>A</v>
          </cell>
          <cell r="B4">
            <v>100</v>
          </cell>
          <cell r="C4" t="str">
            <v>A</v>
          </cell>
          <cell r="D4">
            <v>100</v>
          </cell>
          <cell r="E4" t="str">
            <v>A</v>
          </cell>
          <cell r="F4">
            <v>100</v>
          </cell>
          <cell r="G4" t="str">
            <v>A</v>
          </cell>
          <cell r="H4">
            <v>122</v>
          </cell>
          <cell r="I4" t="str">
            <v>A</v>
          </cell>
          <cell r="J4">
            <v>100</v>
          </cell>
          <cell r="K4" t="str">
            <v>A</v>
          </cell>
          <cell r="L4">
            <v>100</v>
          </cell>
          <cell r="M4" t="str">
            <v>A</v>
          </cell>
          <cell r="N4">
            <v>100</v>
          </cell>
        </row>
        <row r="5">
          <cell r="A5" t="str">
            <v>B</v>
          </cell>
          <cell r="B5">
            <v>200</v>
          </cell>
          <cell r="C5" t="str">
            <v>B</v>
          </cell>
          <cell r="D5">
            <v>300</v>
          </cell>
          <cell r="E5" t="str">
            <v>B</v>
          </cell>
          <cell r="F5">
            <v>700</v>
          </cell>
          <cell r="G5" t="str">
            <v>B</v>
          </cell>
          <cell r="H5">
            <v>150</v>
          </cell>
          <cell r="I5" t="str">
            <v>B</v>
          </cell>
          <cell r="J5">
            <v>30</v>
          </cell>
          <cell r="K5" t="str">
            <v>B</v>
          </cell>
          <cell r="L5">
            <v>400</v>
          </cell>
          <cell r="M5" t="str">
            <v>B</v>
          </cell>
          <cell r="N5">
            <v>200</v>
          </cell>
        </row>
        <row r="6">
          <cell r="A6" t="str">
            <v>C</v>
          </cell>
          <cell r="B6">
            <v>200</v>
          </cell>
          <cell r="C6" t="str">
            <v>C</v>
          </cell>
          <cell r="D6">
            <v>400</v>
          </cell>
          <cell r="E6" t="str">
            <v>C</v>
          </cell>
          <cell r="F6">
            <v>500</v>
          </cell>
          <cell r="G6" t="str">
            <v>C</v>
          </cell>
          <cell r="H6">
            <v>300</v>
          </cell>
          <cell r="I6" t="str">
            <v>C</v>
          </cell>
          <cell r="J6">
            <v>500</v>
          </cell>
          <cell r="K6" t="str">
            <v>C</v>
          </cell>
          <cell r="L6">
            <v>300</v>
          </cell>
          <cell r="M6" t="str">
            <v>C</v>
          </cell>
          <cell r="N6">
            <v>300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J35"/>
  <sheetViews>
    <sheetView tabSelected="1" workbookViewId="0">
      <selection activeCell="H5" sqref="H5"/>
    </sheetView>
  </sheetViews>
  <sheetFormatPr defaultRowHeight="12.75" x14ac:dyDescent="0.2"/>
  <cols>
    <col min="1" max="1" width="4.28515625" style="2" customWidth="1"/>
    <col min="2" max="2" width="3.85546875" style="2" customWidth="1"/>
    <col min="3" max="3" width="13.85546875" style="2" customWidth="1"/>
    <col min="4" max="4" width="13.7109375" style="2" customWidth="1"/>
    <col min="5" max="6" width="9.140625" style="2"/>
    <col min="7" max="7" width="9.28515625" style="2" bestFit="1" customWidth="1"/>
    <col min="8" max="8" width="12.5703125" style="2" customWidth="1"/>
    <col min="9" max="9" width="15.140625" style="2" customWidth="1"/>
    <col min="10" max="10" width="15.5703125" style="2" customWidth="1"/>
    <col min="11" max="16384" width="9.140625" style="2"/>
  </cols>
  <sheetData>
    <row r="1" spans="2:10" x14ac:dyDescent="0.2">
      <c r="B1" s="1"/>
      <c r="C1" s="1"/>
      <c r="D1" s="1"/>
      <c r="E1" s="1"/>
      <c r="F1" s="1"/>
      <c r="G1" s="1"/>
      <c r="H1" s="1"/>
      <c r="I1" s="1"/>
      <c r="J1" s="1"/>
    </row>
    <row r="2" spans="2:10" x14ac:dyDescent="0.2">
      <c r="B2" s="1"/>
      <c r="C2" s="3" t="s">
        <v>0</v>
      </c>
      <c r="D2" s="1"/>
      <c r="E2" s="1"/>
      <c r="F2" s="1"/>
      <c r="G2" s="1"/>
      <c r="H2" s="1"/>
      <c r="I2" s="1"/>
      <c r="J2" s="1"/>
    </row>
    <row r="3" spans="2:10" x14ac:dyDescent="0.2">
      <c r="B3" s="1"/>
      <c r="C3" s="1" t="s">
        <v>1</v>
      </c>
      <c r="D3" s="1"/>
      <c r="E3" s="1"/>
      <c r="F3" s="1"/>
      <c r="G3" s="1"/>
      <c r="H3" s="1"/>
      <c r="I3" s="1"/>
      <c r="J3" s="1"/>
    </row>
    <row r="4" spans="2:10" x14ac:dyDescent="0.2">
      <c r="B4" s="1"/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5" t="s">
        <v>7</v>
      </c>
      <c r="I4" s="5" t="s">
        <v>8</v>
      </c>
      <c r="J4" s="4" t="s">
        <v>9</v>
      </c>
    </row>
    <row r="5" spans="2:10" x14ac:dyDescent="0.2">
      <c r="B5" s="1"/>
      <c r="C5" s="4">
        <v>1</v>
      </c>
      <c r="D5" s="4" t="s">
        <v>10</v>
      </c>
      <c r="E5" s="4" t="s">
        <v>11</v>
      </c>
      <c r="F5" s="4" t="str">
        <f>VLOOKUP(D5,BangVIP,2)</f>
        <v>Khách A</v>
      </c>
      <c r="G5" s="6">
        <v>10</v>
      </c>
      <c r="H5" s="6">
        <f ca="1">INDEX((BangGia1,BangGia2,BangGia3),
MATCH(E5,INDEX(INDIRECT(("BangGia"&amp;VLOOKUP(D5,BangVIP,3,FALSE))),,1),0),
3,
VLOOKUP(D5,BangVIP,3,FALSE))</f>
        <v>10000</v>
      </c>
      <c r="I5" s="6">
        <f>VLOOKUP(E5, CHOOSE( VLOOKUP(D5,BangVIP,3,0),
BangGia1,BangGia2,BangGia3), 3,0)</f>
        <v>10000</v>
      </c>
      <c r="J5" s="6">
        <f ca="1">G5*H5</f>
        <v>100000</v>
      </c>
    </row>
    <row r="6" spans="2:10" x14ac:dyDescent="0.2">
      <c r="B6" s="1"/>
      <c r="C6" s="4">
        <v>2</v>
      </c>
      <c r="D6" s="4" t="s">
        <v>12</v>
      </c>
      <c r="E6" s="4" t="s">
        <v>13</v>
      </c>
      <c r="F6" s="4" t="str">
        <f>VLOOKUP(D6,BangVIP,2)</f>
        <v>Khách B</v>
      </c>
      <c r="G6" s="6">
        <v>20</v>
      </c>
      <c r="H6" s="6">
        <f ca="1">INDEX((BangGia1,BangGia2,BangGia3),
MATCH(E6,INDEX(INDIRECT(("BangGia"&amp;VLOOKUP(D6,BangVIP,3,FALSE))),,1),0),
3,
VLOOKUP(D6,BangVIP,3,FALSE))</f>
        <v>30000</v>
      </c>
      <c r="I6" s="6">
        <f>VLOOKUP(E6, CHOOSE( VLOOKUP(D6,BangVIP,3,0),
BangGia1,BangGia2,BangGia3), 3,0)</f>
        <v>30000</v>
      </c>
      <c r="J6" s="6">
        <f t="shared" ref="J6:J9" ca="1" si="0">G6*H6</f>
        <v>600000</v>
      </c>
    </row>
    <row r="7" spans="2:10" x14ac:dyDescent="0.2">
      <c r="B7" s="1"/>
      <c r="C7" s="4">
        <v>3</v>
      </c>
      <c r="D7" s="4" t="s">
        <v>10</v>
      </c>
      <c r="E7" s="4" t="s">
        <v>13</v>
      </c>
      <c r="F7" s="4" t="str">
        <f>VLOOKUP(D7,BangVIP,2)</f>
        <v>Khách A</v>
      </c>
      <c r="G7" s="6">
        <v>50</v>
      </c>
      <c r="H7" s="6">
        <f ca="1">INDEX((BangGia1,BangGia2,BangGia3),
MATCH(E7,INDEX(INDIRECT(("BangGia"&amp;VLOOKUP(D7,BangVIP,3,FALSE))),,1),0),
3,
VLOOKUP(D7,BangVIP,3,FALSE))</f>
        <v>50000</v>
      </c>
      <c r="I7" s="6">
        <f>VLOOKUP(E7, CHOOSE( VLOOKUP(D7,BangVIP,3,0),
BangGia1,BangGia2,BangGia3), 3,0)</f>
        <v>50000</v>
      </c>
      <c r="J7" s="6">
        <f t="shared" ca="1" si="0"/>
        <v>2500000</v>
      </c>
    </row>
    <row r="8" spans="2:10" x14ac:dyDescent="0.2">
      <c r="B8" s="1"/>
      <c r="C8" s="4">
        <v>4</v>
      </c>
      <c r="D8" s="4" t="s">
        <v>14</v>
      </c>
      <c r="E8" s="4" t="s">
        <v>11</v>
      </c>
      <c r="F8" s="4" t="str">
        <f>VLOOKUP(D8,BangVIP,2)</f>
        <v>Khách C</v>
      </c>
      <c r="G8" s="6">
        <v>45</v>
      </c>
      <c r="H8" s="6">
        <f ca="1">INDEX((BangGia1,BangGia2,BangGia3),
MATCH(E8,INDEX(INDIRECT(("BangGia"&amp;VLOOKUP(D8,BangVIP,3,FALSE))),,1),0),
3,
VLOOKUP(D8,BangVIP,3,FALSE))</f>
        <v>40000</v>
      </c>
      <c r="I8" s="6">
        <f>VLOOKUP(E8, CHOOSE( VLOOKUP(D8,BangVIP,3,0),
BangGia1,BangGia2,BangGia3), 3,0)</f>
        <v>40000</v>
      </c>
      <c r="J8" s="6">
        <f t="shared" ca="1" si="0"/>
        <v>1800000</v>
      </c>
    </row>
    <row r="9" spans="2:10" x14ac:dyDescent="0.2">
      <c r="B9" s="1"/>
      <c r="C9" s="4">
        <v>5</v>
      </c>
      <c r="D9" s="4" t="s">
        <v>15</v>
      </c>
      <c r="E9" s="4" t="s">
        <v>16</v>
      </c>
      <c r="F9" s="4" t="str">
        <f>VLOOKUP(D9,BangVIP,2)</f>
        <v>Khách D</v>
      </c>
      <c r="G9" s="6">
        <v>14</v>
      </c>
      <c r="H9" s="6">
        <f ca="1">INDEX((BangGia1,BangGia2,BangGia3),
MATCH(E9,INDEX(INDIRECT("BangGia"&amp;VLOOKUP(D9,BangVIP,3)),,1),0),
3,
VLOOKUP(D9,BangVIP,3))</f>
        <v>40000</v>
      </c>
      <c r="I9" s="6">
        <f>VLOOKUP(E9, CHOOSE( VLOOKUP(D9,BangVIP,3,0),
BangGia1,BangGia2,BangGia3), 3,0)</f>
        <v>40000</v>
      </c>
      <c r="J9" s="6">
        <f t="shared" ca="1" si="0"/>
        <v>560000</v>
      </c>
    </row>
    <row r="10" spans="2:10" x14ac:dyDescent="0.2">
      <c r="B10" s="1"/>
      <c r="C10" s="4"/>
      <c r="D10" s="4"/>
      <c r="E10" s="4"/>
      <c r="F10" s="4"/>
      <c r="G10" s="6"/>
      <c r="H10" s="6"/>
      <c r="I10" s="6"/>
      <c r="J10" s="6"/>
    </row>
    <row r="11" spans="2:10" x14ac:dyDescent="0.2">
      <c r="B11" s="1"/>
      <c r="C11" s="4"/>
      <c r="D11" s="4"/>
      <c r="E11" s="4"/>
      <c r="F11" s="4"/>
      <c r="G11" s="7"/>
      <c r="H11" s="7"/>
      <c r="I11" s="7"/>
      <c r="J11" s="7">
        <f ca="1">SUM(J5:J10)</f>
        <v>5560000</v>
      </c>
    </row>
    <row r="12" spans="2:10" x14ac:dyDescent="0.2">
      <c r="B12" s="1"/>
      <c r="C12" s="8"/>
      <c r="D12" s="8"/>
      <c r="E12" s="8"/>
      <c r="F12" s="8"/>
      <c r="G12" s="8"/>
      <c r="H12" s="8"/>
      <c r="I12" s="8"/>
      <c r="J12" s="1"/>
    </row>
    <row r="13" spans="2:10" x14ac:dyDescent="0.2">
      <c r="B13" s="1"/>
      <c r="C13" s="1"/>
      <c r="D13" s="1"/>
      <c r="E13" s="1"/>
      <c r="F13" s="4" t="s">
        <v>3</v>
      </c>
      <c r="G13" s="4" t="s">
        <v>17</v>
      </c>
      <c r="H13" s="4" t="s">
        <v>18</v>
      </c>
      <c r="I13" s="1"/>
      <c r="J13" s="1"/>
    </row>
    <row r="14" spans="2:10" x14ac:dyDescent="0.2">
      <c r="B14" s="1"/>
      <c r="C14" s="1"/>
      <c r="D14" s="1"/>
      <c r="E14" s="1"/>
      <c r="F14" s="4" t="s">
        <v>10</v>
      </c>
      <c r="G14" s="4" t="s">
        <v>19</v>
      </c>
      <c r="H14" s="4">
        <v>1</v>
      </c>
      <c r="I14" s="1"/>
      <c r="J14" s="1"/>
    </row>
    <row r="15" spans="2:10" x14ac:dyDescent="0.2">
      <c r="B15" s="1"/>
      <c r="C15" s="1"/>
      <c r="D15" s="1"/>
      <c r="E15" s="1"/>
      <c r="F15" s="4" t="s">
        <v>12</v>
      </c>
      <c r="G15" s="4" t="s">
        <v>20</v>
      </c>
      <c r="H15" s="4">
        <v>2</v>
      </c>
      <c r="I15" s="1"/>
      <c r="J15" s="1"/>
    </row>
    <row r="16" spans="2:10" x14ac:dyDescent="0.2">
      <c r="C16" s="1"/>
      <c r="D16" s="1"/>
      <c r="E16" s="1"/>
      <c r="F16" s="4" t="s">
        <v>14</v>
      </c>
      <c r="G16" s="4" t="s">
        <v>21</v>
      </c>
      <c r="H16" s="4">
        <v>3</v>
      </c>
      <c r="I16" s="1"/>
    </row>
    <row r="17" spans="3:9" x14ac:dyDescent="0.2">
      <c r="C17" s="1"/>
      <c r="D17" s="1"/>
      <c r="E17" s="1"/>
      <c r="F17" s="4" t="s">
        <v>15</v>
      </c>
      <c r="G17" s="4" t="s">
        <v>22</v>
      </c>
      <c r="H17" s="4">
        <v>2</v>
      </c>
      <c r="I17" s="1"/>
    </row>
    <row r="18" spans="3:9" x14ac:dyDescent="0.2">
      <c r="C18" s="1"/>
      <c r="D18" s="1"/>
      <c r="E18" s="1"/>
      <c r="F18" s="1"/>
      <c r="G18" s="1"/>
      <c r="H18" s="1"/>
      <c r="I18" s="1"/>
    </row>
    <row r="19" spans="3:9" x14ac:dyDescent="0.2">
      <c r="C19" s="1" t="s">
        <v>23</v>
      </c>
      <c r="D19" s="1"/>
      <c r="E19" s="1"/>
      <c r="F19" s="1"/>
      <c r="G19" s="1"/>
      <c r="H19" s="1"/>
      <c r="I19" s="1"/>
    </row>
    <row r="20" spans="3:9" x14ac:dyDescent="0.2">
      <c r="C20" s="1"/>
      <c r="D20" s="1"/>
      <c r="E20" s="1"/>
      <c r="F20" s="1"/>
      <c r="G20" s="1"/>
      <c r="H20" s="1"/>
      <c r="I20" s="1"/>
    </row>
    <row r="21" spans="3:9" ht="13.5" thickBot="1" x14ac:dyDescent="0.25"/>
    <row r="22" spans="3:9" x14ac:dyDescent="0.2">
      <c r="F22" s="2" t="s">
        <v>24</v>
      </c>
      <c r="G22" s="9" t="s">
        <v>4</v>
      </c>
      <c r="H22" s="10" t="s">
        <v>5</v>
      </c>
      <c r="I22" s="11" t="s">
        <v>25</v>
      </c>
    </row>
    <row r="23" spans="3:9" x14ac:dyDescent="0.2">
      <c r="F23" s="2" t="s">
        <v>26</v>
      </c>
      <c r="G23" s="12" t="s">
        <v>11</v>
      </c>
      <c r="H23" s="13" t="s">
        <v>27</v>
      </c>
      <c r="I23" s="14">
        <v>10000</v>
      </c>
    </row>
    <row r="24" spans="3:9" x14ac:dyDescent="0.2">
      <c r="G24" s="12" t="s">
        <v>13</v>
      </c>
      <c r="H24" s="13" t="s">
        <v>28</v>
      </c>
      <c r="I24" s="14">
        <v>50000</v>
      </c>
    </row>
    <row r="25" spans="3:9" ht="13.5" thickBot="1" x14ac:dyDescent="0.25">
      <c r="G25" s="15" t="s">
        <v>16</v>
      </c>
      <c r="H25" s="16" t="s">
        <v>29</v>
      </c>
      <c r="I25" s="17">
        <v>40000</v>
      </c>
    </row>
    <row r="26" spans="3:9" ht="13.5" thickBot="1" x14ac:dyDescent="0.25"/>
    <row r="27" spans="3:9" x14ac:dyDescent="0.2">
      <c r="F27" s="2" t="s">
        <v>30</v>
      </c>
      <c r="G27" s="9" t="s">
        <v>4</v>
      </c>
      <c r="H27" s="10" t="s">
        <v>5</v>
      </c>
      <c r="I27" s="11" t="s">
        <v>25</v>
      </c>
    </row>
    <row r="28" spans="3:9" x14ac:dyDescent="0.2">
      <c r="F28" s="2" t="s">
        <v>31</v>
      </c>
      <c r="G28" s="12" t="s">
        <v>11</v>
      </c>
      <c r="H28" s="13" t="s">
        <v>27</v>
      </c>
      <c r="I28" s="14">
        <v>25000</v>
      </c>
    </row>
    <row r="29" spans="3:9" x14ac:dyDescent="0.2">
      <c r="G29" s="12" t="s">
        <v>13</v>
      </c>
      <c r="H29" s="13" t="s">
        <v>28</v>
      </c>
      <c r="I29" s="14">
        <v>30000</v>
      </c>
    </row>
    <row r="30" spans="3:9" ht="13.5" thickBot="1" x14ac:dyDescent="0.25">
      <c r="G30" s="15" t="s">
        <v>16</v>
      </c>
      <c r="H30" s="16" t="s">
        <v>29</v>
      </c>
      <c r="I30" s="17">
        <v>40000</v>
      </c>
    </row>
    <row r="31" spans="3:9" ht="13.5" thickBot="1" x14ac:dyDescent="0.25"/>
    <row r="32" spans="3:9" x14ac:dyDescent="0.2">
      <c r="F32" s="2" t="s">
        <v>32</v>
      </c>
      <c r="G32" s="9" t="s">
        <v>4</v>
      </c>
      <c r="H32" s="10" t="s">
        <v>5</v>
      </c>
      <c r="I32" s="11" t="s">
        <v>25</v>
      </c>
    </row>
    <row r="33" spans="6:9" x14ac:dyDescent="0.2">
      <c r="F33" s="2" t="s">
        <v>33</v>
      </c>
      <c r="G33" s="12" t="s">
        <v>11</v>
      </c>
      <c r="H33" s="13" t="s">
        <v>27</v>
      </c>
      <c r="I33" s="14">
        <v>40000</v>
      </c>
    </row>
    <row r="34" spans="6:9" x14ac:dyDescent="0.2">
      <c r="G34" s="12" t="s">
        <v>13</v>
      </c>
      <c r="H34" s="13" t="s">
        <v>28</v>
      </c>
      <c r="I34" s="14">
        <v>60000</v>
      </c>
    </row>
    <row r="35" spans="6:9" ht="13.5" thickBot="1" x14ac:dyDescent="0.25">
      <c r="G35" s="15" t="s">
        <v>16</v>
      </c>
      <c r="H35" s="16" t="s">
        <v>29</v>
      </c>
      <c r="I35" s="17">
        <v>30000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BÀI TẬP TÌM GIÁ 2 CHIỀU</vt:lpstr>
      <vt:lpstr>'BÀI TẬP TÌM GIÁ 2 CHIỀU'!BangGia1</vt:lpstr>
      <vt:lpstr>'BÀI TẬP TÌM GIÁ 2 CHIỀU'!BangGia2</vt:lpstr>
      <vt:lpstr>'BÀI TẬP TÌM GIÁ 2 CHIỀU'!BangGia3</vt:lpstr>
      <vt:lpstr>'BÀI TẬP TÌM GIÁ 2 CHIỀU'!BangVIP</vt:lpstr>
    </vt:vector>
  </TitlesOfParts>
  <Company>BLUESOFTS., jsc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Duy Tuan</dc:creator>
  <cp:lastModifiedBy>Nguyen Duy Tuan</cp:lastModifiedBy>
  <dcterms:created xsi:type="dcterms:W3CDTF">2015-06-04T13:16:36Z</dcterms:created>
  <dcterms:modified xsi:type="dcterms:W3CDTF">2017-12-12T23:39:52Z</dcterms:modified>
</cp:coreProperties>
</file>